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P:\Patrimoine\01 OPERATION EN COURS\Opérations en cours Mont-Saint-Aignan\REHABILITATION DU BATIMENT ADMINISTRATIF\05-MARCHE DE TRAVAUX\01-DCE\Doc de travail Virginie\PIECES DCE\PIECES ECRITES\DPGF LOTS 1 à 8\"/>
    </mc:Choice>
  </mc:AlternateContent>
  <xr:revisionPtr revIDLastSave="0" documentId="13_ncr:1_{469FA124-CE16-4D0D-9C2B-9BA609543BC1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LOT 06  PEINTURE" sheetId="1" r:id="rId1"/>
  </sheets>
  <definedNames>
    <definedName name="_xlnm.Print_Titles" localSheetId="0">'LOT 06  PEINTURE'!$1:$6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36" i="1" l="1"/>
  <c r="M32" i="1"/>
  <c r="M35" i="1" s="1"/>
  <c r="M24" i="1"/>
  <c r="M22" i="1"/>
  <c r="M15" i="1"/>
  <c r="M13" i="1"/>
  <c r="M11" i="1"/>
  <c r="M27" i="1"/>
  <c r="M37" i="1" l="1"/>
  <c r="M26" i="1"/>
  <c r="M28" i="1" s="1"/>
  <c r="M34" i="1"/>
</calcChain>
</file>

<file path=xl/sharedStrings.xml><?xml version="1.0" encoding="utf-8"?>
<sst xmlns="http://schemas.openxmlformats.org/spreadsheetml/2006/main" count="61" uniqueCount="51">
  <si>
    <t>Décomposition du Prix Global et Forfaitaire - PRO DCE</t>
  </si>
  <si>
    <t>MONT-SAINT-AIGNAN - CROUS</t>
  </si>
  <si>
    <t>LOT n°06. PEINTURE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</si>
  <si>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</si>
  <si>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</si>
  <si>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</si>
  <si>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</si>
  <si>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</si>
  <si>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</si>
  <si>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</si>
  <si>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</si>
  <si>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</si>
  <si>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</si>
  <si>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06</t>
  </si>
  <si>
    <t>PEINTURE</t>
  </si>
  <si>
    <t>06.1</t>
  </si>
  <si>
    <t>PRESCRIPTIONS PARTICULIERES ET DETAILLEES DES OUVRAGES</t>
  </si>
  <si>
    <t>06.1.1</t>
  </si>
  <si>
    <t>Reprise enduits</t>
  </si>
  <si>
    <t>m²</t>
  </si>
  <si>
    <t>Localisation</t>
  </si>
  <si>
    <t xml:space="preserve">Tous les supports recevant une peinture (murs et plafonds) et reprise des tableaux au droit des menuiseries. </t>
  </si>
  <si>
    <t>06.1.2</t>
  </si>
  <si>
    <t>Peinture acrylique</t>
  </si>
  <si>
    <t xml:space="preserve">Sur l’ensemble des murs et plafonds intérieurs, compris placards de rangements, selon plans de finition architecte </t>
  </si>
  <si>
    <t>06.1.4</t>
  </si>
  <si>
    <t>Peinture sur éléments bois</t>
  </si>
  <si>
    <t>ens</t>
  </si>
  <si>
    <t>Sur l'ensemble des ouvrages bois prévus au lot MENUISERIES INTERIEURES :</t>
  </si>
  <si>
    <t>Ensemble des huisseries bois et blocs-portes</t>
  </si>
  <si>
    <t>Trappes de visites</t>
  </si>
  <si>
    <t>Coffres divers d'habillage</t>
  </si>
  <si>
    <t xml:space="preserve">Plinthes </t>
  </si>
  <si>
    <t>etc.</t>
  </si>
  <si>
    <t>06.1.5</t>
  </si>
  <si>
    <t>Peinture ouvrages métalliques</t>
  </si>
  <si>
    <t xml:space="preserve">Sur ouvrages de métallerie et notamment les lisses extérieurs devant les menuiseries, mains courantes intérieures. </t>
  </si>
  <si>
    <t>06.1.6</t>
  </si>
  <si>
    <t>Nettoyage de réception</t>
  </si>
  <si>
    <t>Pour l'ensemble des locaux</t>
  </si>
  <si>
    <t>MONTANT HT - 06 - PEINTURE</t>
  </si>
  <si>
    <t>MONTANT TVA - 20,00%</t>
  </si>
  <si>
    <t>MONTANT TTC - 06 - PEINTURE</t>
  </si>
  <si>
    <t>06.1.3</t>
  </si>
  <si>
    <t xml:space="preserve">Local serveur, salle de musique, local technique, chaufferie. </t>
  </si>
  <si>
    <t>TOTAL TVA 20,00 %</t>
  </si>
  <si>
    <t>PSE</t>
  </si>
  <si>
    <t xml:space="preserve">PSE 6.1 - Peinture acrylique - locaux technique R-1 </t>
  </si>
  <si>
    <t>TOTAL HT</t>
  </si>
  <si>
    <t>TOTAL TTC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</si>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</sst>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0"/>
  </numFmts>
  <fonts count="17" x14ac:knownFonts="1">
    <font>
      <sz val="8.25"/>
      <name val="Microsoft Sans Serif"/>
      <family val="2"/>
      <charset val="1"/>
    </font>
    <font>
      <b/>
      <sz val="18"/>
      <name val="Century Gothic"/>
      <family val="2"/>
    </font>
    <font>
      <b/>
      <sz val="18"/>
      <color theme="1"/>
      <name val="Century Gothic"/>
      <family val="2"/>
    </font>
    <font>
      <b/>
      <sz val="14"/>
      <color rgb="FF3E3C3A"/>
      <name val="Century Gothic"/>
      <family val="2"/>
    </font>
    <font>
      <b/>
      <sz val="14"/>
      <color rgb="FF333333"/>
      <name val="Century Gothic"/>
      <family val="2"/>
    </font>
    <font>
      <b/>
      <sz val="12"/>
      <name val="Century Gothic"/>
      <family val="2"/>
    </font>
    <font>
      <b/>
      <sz val="12"/>
      <color theme="1"/>
      <name val="Century Gothic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8.25"/>
      <color rgb="FF000000"/>
      <name val="Microsoft Sans Serif"/>
      <family val="2"/>
    </font>
    <font>
      <b/>
      <sz val="10"/>
      <color rgb="FF000000"/>
      <name val="Century Gothic"/>
      <family val="2"/>
    </font>
    <font>
      <sz val="10"/>
      <color theme="1"/>
      <name val="Calibri"/>
      <family val="2"/>
    </font>
    <font>
      <sz val="10"/>
      <color rgb="FF808080"/>
      <name val="Calibri"/>
      <family val="2"/>
    </font>
    <font>
      <b/>
      <sz val="9"/>
      <color rgb="FF808080"/>
      <name val="Calibri"/>
      <family val="2"/>
    </font>
    <font>
      <b/>
      <sz val="7"/>
      <color rgb="FFC0C0C0"/>
      <name val="Calibri"/>
      <family val="2"/>
    </font>
    <font>
      <sz val="10"/>
      <name val="Calibri"/>
      <family val="2"/>
    </font>
    <font>
      <b/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D8D8D8"/>
        <bgColor rgb="FFD8D8D8"/>
      </patternFill>
    </fill>
  </fills>
  <borders count="32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  <border>
      <left style="thin">
        <color rgb="FF646464"/>
      </left>
      <right/>
      <top style="thin">
        <color rgb="FF646464"/>
      </top>
      <bottom style="thin">
        <color rgb="FF646464"/>
      </bottom>
      <diagonal/>
    </border>
    <border>
      <left/>
      <right/>
      <top style="thin">
        <color rgb="FF646464"/>
      </top>
      <bottom style="thin">
        <color rgb="FF646464"/>
      </bottom>
      <diagonal/>
    </border>
    <border>
      <left/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double">
        <color rgb="FFC0C0C0"/>
      </top>
      <bottom/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/>
      <bottom/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</borders>
  <cellStyleXfs count="1">
    <xf numFmtId="0" fontId="0" fillId="0" borderId="0">
      <alignment vertical="top"/>
      <protection locked="0"/>
    </xf>
  </cellStyleXfs>
  <cellXfs count="89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>
      <alignment horizontal="center" vertical="center" wrapText="1"/>
      <protection locked="0"/>
    </xf>
    <xf numFmtId="0" fontId="0" fillId="2" borderId="0" xfId="0" applyFill="1">
      <alignment vertical="top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7" fillId="2" borderId="0" xfId="0" applyFont="1" applyFill="1" applyAlignment="1">
      <alignment vertical="center"/>
      <protection locked="0"/>
    </xf>
    <xf numFmtId="0" fontId="7" fillId="2" borderId="0" xfId="0" applyFont="1" applyFill="1" applyAlignment="1" applyProtection="1">
      <alignment vertical="center"/>
    </xf>
    <xf numFmtId="0" fontId="10" fillId="4" borderId="9" xfId="0" applyFont="1" applyFill="1" applyBorder="1" applyAlignment="1">
      <alignment horizontal="center" vertical="center"/>
      <protection locked="0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>
      <alignment horizontal="center" vertical="center"/>
      <protection locked="0"/>
    </xf>
    <xf numFmtId="0" fontId="10" fillId="4" borderId="11" xfId="0" applyFont="1" applyFill="1" applyBorder="1" applyAlignment="1">
      <alignment horizontal="center" vertical="center"/>
      <protection locked="0"/>
    </xf>
    <xf numFmtId="0" fontId="10" fillId="4" borderId="0" xfId="0" applyFont="1" applyFill="1" applyAlignment="1">
      <alignment horizontal="center" vertical="center"/>
      <protection locked="0"/>
    </xf>
    <xf numFmtId="49" fontId="11" fillId="0" borderId="12" xfId="0" applyNumberFormat="1" applyFont="1" applyBorder="1" applyAlignment="1" applyProtection="1">
      <alignment horizontal="left" vertical="center" wrapText="1"/>
    </xf>
    <xf numFmtId="0" fontId="11" fillId="0" borderId="13" xfId="0" applyFont="1" applyBorder="1" applyAlignment="1" applyProtection="1">
      <alignment horizontal="left" vertical="center"/>
    </xf>
    <xf numFmtId="0" fontId="11" fillId="0" borderId="14" xfId="0" applyFont="1" applyBorder="1" applyAlignment="1" applyProtection="1">
      <alignment horizontal="left" vertical="center" wrapText="1"/>
    </xf>
    <xf numFmtId="0" fontId="11" fillId="0" borderId="14" xfId="0" applyFont="1" applyBorder="1" applyAlignment="1" applyProtection="1">
      <alignment horizontal="center" vertical="center"/>
    </xf>
    <xf numFmtId="0" fontId="11" fillId="0" borderId="14" xfId="0" applyFont="1" applyBorder="1" applyAlignment="1">
      <alignment horizontal="right" vertical="center"/>
      <protection locked="0"/>
    </xf>
    <xf numFmtId="0" fontId="11" fillId="0" borderId="14" xfId="0" applyFont="1" applyBorder="1" applyAlignment="1" applyProtection="1">
      <alignment horizontal="right" vertical="center"/>
    </xf>
    <xf numFmtId="0" fontId="11" fillId="0" borderId="5" xfId="0" applyFont="1" applyBorder="1" applyAlignment="1" applyProtection="1">
      <alignment horizontal="right" vertical="center"/>
    </xf>
    <xf numFmtId="0" fontId="11" fillId="0" borderId="12" xfId="0" applyFont="1" applyBorder="1" applyAlignment="1">
      <alignment horizontal="left" vertical="center"/>
      <protection locked="0"/>
    </xf>
    <xf numFmtId="49" fontId="11" fillId="0" borderId="12" xfId="0" applyNumberFormat="1" applyFont="1" applyBorder="1" applyAlignment="1" applyProtection="1">
      <alignment vertical="center" wrapText="1"/>
    </xf>
    <xf numFmtId="0" fontId="11" fillId="0" borderId="13" xfId="0" applyFont="1" applyBorder="1" applyAlignment="1" applyProtection="1">
      <alignment vertical="center"/>
    </xf>
    <xf numFmtId="0" fontId="11" fillId="0" borderId="14" xfId="0" applyFont="1" applyBorder="1" applyAlignment="1" applyProtection="1">
      <alignment vertical="center" wrapText="1"/>
    </xf>
    <xf numFmtId="49" fontId="11" fillId="0" borderId="14" xfId="0" applyNumberFormat="1" applyFont="1" applyBorder="1" applyAlignment="1" applyProtection="1">
      <alignment horizontal="center" vertical="center" wrapText="1"/>
    </xf>
    <xf numFmtId="4" fontId="11" fillId="0" borderId="14" xfId="0" applyNumberFormat="1" applyFont="1" applyBorder="1" applyAlignment="1">
      <alignment horizontal="right" vertical="center"/>
      <protection locked="0"/>
    </xf>
    <xf numFmtId="4" fontId="11" fillId="0" borderId="14" xfId="0" applyNumberFormat="1" applyFont="1" applyBorder="1" applyAlignment="1" applyProtection="1">
      <alignment horizontal="right" vertical="center"/>
    </xf>
    <xf numFmtId="3" fontId="11" fillId="0" borderId="14" xfId="0" applyNumberFormat="1" applyFont="1" applyBorder="1" applyAlignment="1" applyProtection="1">
      <alignment horizontal="right" vertical="center"/>
    </xf>
    <xf numFmtId="7" fontId="11" fillId="0" borderId="14" xfId="0" applyNumberFormat="1" applyFont="1" applyBorder="1" applyAlignment="1">
      <alignment horizontal="right" vertical="center"/>
      <protection locked="0"/>
    </xf>
    <xf numFmtId="164" fontId="11" fillId="0" borderId="14" xfId="0" applyNumberFormat="1" applyFont="1" applyBorder="1" applyAlignment="1">
      <alignment horizontal="right" vertical="center"/>
      <protection locked="0"/>
    </xf>
    <xf numFmtId="7" fontId="11" fillId="0" borderId="5" xfId="0" applyNumberFormat="1" applyFont="1" applyBorder="1" applyAlignment="1" applyProtection="1">
      <alignment horizontal="right" vertical="center"/>
    </xf>
    <xf numFmtId="49" fontId="12" fillId="0" borderId="4" xfId="0" applyNumberFormat="1" applyFont="1" applyBorder="1" applyAlignment="1" applyProtection="1">
      <alignment vertical="top" wrapText="1"/>
    </xf>
    <xf numFmtId="0" fontId="13" fillId="0" borderId="0" xfId="0" applyFont="1" applyProtection="1">
      <alignment vertical="top"/>
    </xf>
    <xf numFmtId="0" fontId="12" fillId="0" borderId="14" xfId="0" applyFont="1" applyBorder="1" applyAlignment="1" applyProtection="1">
      <alignment vertical="top" wrapText="1"/>
    </xf>
    <xf numFmtId="0" fontId="14" fillId="0" borderId="14" xfId="0" applyFont="1" applyBorder="1" applyAlignment="1" applyProtection="1">
      <alignment vertical="center"/>
    </xf>
    <xf numFmtId="0" fontId="0" fillId="0" borderId="14" xfId="0" applyBorder="1">
      <alignment vertical="top"/>
      <protection locked="0"/>
    </xf>
    <xf numFmtId="0" fontId="14" fillId="0" borderId="14" xfId="0" applyFont="1" applyBorder="1" applyAlignment="1">
      <alignment vertical="center"/>
      <protection locked="0"/>
    </xf>
    <xf numFmtId="0" fontId="14" fillId="0" borderId="5" xfId="0" applyFont="1" applyBorder="1" applyAlignment="1" applyProtection="1">
      <alignment horizontal="right" vertical="center"/>
    </xf>
    <xf numFmtId="0" fontId="12" fillId="0" borderId="0" xfId="0" applyFont="1">
      <alignment vertical="top"/>
      <protection locked="0"/>
    </xf>
    <xf numFmtId="164" fontId="11" fillId="0" borderId="14" xfId="0" applyNumberFormat="1" applyFont="1" applyBorder="1" applyAlignment="1" applyProtection="1">
      <alignment horizontal="right" vertical="center"/>
    </xf>
    <xf numFmtId="7" fontId="11" fillId="4" borderId="3" xfId="0" applyNumberFormat="1" applyFont="1" applyFill="1" applyBorder="1" applyAlignment="1" applyProtection="1">
      <alignment horizontal="right" vertical="center"/>
    </xf>
    <xf numFmtId="0" fontId="11" fillId="4" borderId="0" xfId="0" applyFont="1" applyFill="1" applyAlignment="1">
      <alignment horizontal="left" vertical="center"/>
      <protection locked="0"/>
    </xf>
    <xf numFmtId="7" fontId="11" fillId="4" borderId="5" xfId="0" applyNumberFormat="1" applyFont="1" applyFill="1" applyBorder="1" applyAlignment="1" applyProtection="1">
      <alignment horizontal="right" vertical="center"/>
    </xf>
    <xf numFmtId="7" fontId="11" fillId="4" borderId="17" xfId="0" applyNumberFormat="1" applyFont="1" applyFill="1" applyBorder="1" applyAlignment="1" applyProtection="1">
      <alignment horizontal="right" vertical="center"/>
    </xf>
    <xf numFmtId="0" fontId="11" fillId="4" borderId="0" xfId="0" applyFont="1" applyFill="1" applyAlignment="1">
      <alignment horizontal="center" vertical="center"/>
      <protection locked="0"/>
    </xf>
    <xf numFmtId="49" fontId="11" fillId="0" borderId="13" xfId="0" applyNumberFormat="1" applyFont="1" applyBorder="1" applyAlignment="1" applyProtection="1">
      <alignment horizontal="left" vertical="center" wrapText="1"/>
    </xf>
    <xf numFmtId="0" fontId="16" fillId="0" borderId="0" xfId="0" applyFont="1" applyAlignment="1" applyProtection="1">
      <alignment horizontal="left" vertical="center"/>
    </xf>
    <xf numFmtId="0" fontId="11" fillId="0" borderId="13" xfId="0" applyFont="1" applyBorder="1" applyAlignment="1" applyProtection="1">
      <alignment horizontal="left" vertical="center" wrapText="1"/>
    </xf>
    <xf numFmtId="7" fontId="11" fillId="0" borderId="23" xfId="0" applyNumberFormat="1" applyFont="1" applyBorder="1" applyAlignment="1" applyProtection="1">
      <alignment horizontal="right" vertical="center"/>
    </xf>
    <xf numFmtId="0" fontId="11" fillId="0" borderId="0" xfId="0" applyFont="1" applyAlignment="1">
      <alignment horizontal="left" vertical="center"/>
      <protection locked="0"/>
    </xf>
    <xf numFmtId="7" fontId="11" fillId="4" borderId="26" xfId="0" applyNumberFormat="1" applyFont="1" applyFill="1" applyBorder="1" applyAlignment="1" applyProtection="1">
      <alignment horizontal="right" vertical="center"/>
    </xf>
    <xf numFmtId="0" fontId="11" fillId="4" borderId="0" xfId="0" applyFont="1" applyFill="1" applyAlignment="1">
      <alignment vertical="center"/>
      <protection locked="0"/>
    </xf>
    <xf numFmtId="7" fontId="11" fillId="4" borderId="28" xfId="0" applyNumberFormat="1" applyFont="1" applyFill="1" applyBorder="1" applyAlignment="1" applyProtection="1">
      <alignment horizontal="right" vertical="center"/>
    </xf>
    <xf numFmtId="7" fontId="11" fillId="4" borderId="31" xfId="0" applyNumberFormat="1" applyFont="1" applyFill="1" applyBorder="1" applyAlignment="1" applyProtection="1">
      <alignment horizontal="right" vertical="center"/>
    </xf>
    <xf numFmtId="49" fontId="15" fillId="4" borderId="27" xfId="0" applyNumberFormat="1" applyFont="1" applyFill="1" applyBorder="1" applyAlignment="1" applyProtection="1">
      <alignment vertical="center" wrapText="1"/>
    </xf>
    <xf numFmtId="49" fontId="15" fillId="4" borderId="0" xfId="0" applyNumberFormat="1" applyFont="1" applyFill="1" applyAlignment="1" applyProtection="1">
      <alignment vertical="center" wrapText="1"/>
    </xf>
    <xf numFmtId="49" fontId="15" fillId="4" borderId="29" xfId="0" applyNumberFormat="1" applyFont="1" applyFill="1" applyBorder="1" applyAlignment="1" applyProtection="1">
      <alignment vertical="center" wrapText="1"/>
    </xf>
    <xf numFmtId="49" fontId="15" fillId="4" borderId="30" xfId="0" applyNumberFormat="1" applyFont="1" applyFill="1" applyBorder="1" applyAlignment="1" applyProtection="1">
      <alignment vertical="center" wrapText="1"/>
    </xf>
    <xf numFmtId="49" fontId="15" fillId="4" borderId="4" xfId="0" applyNumberFormat="1" applyFont="1" applyFill="1" applyBorder="1" applyAlignment="1" applyProtection="1">
      <alignment horizontal="left" vertical="center" wrapText="1"/>
    </xf>
    <xf numFmtId="49" fontId="15" fillId="4" borderId="0" xfId="0" applyNumberFormat="1" applyFont="1" applyFill="1" applyAlignment="1" applyProtection="1">
      <alignment horizontal="left" vertical="center" wrapText="1"/>
    </xf>
    <xf numFmtId="49" fontId="15" fillId="4" borderId="15" xfId="0" applyNumberFormat="1" applyFont="1" applyFill="1" applyBorder="1" applyAlignment="1" applyProtection="1">
      <alignment horizontal="left" vertical="center" wrapText="1"/>
    </xf>
    <xf numFmtId="49" fontId="15" fillId="4" borderId="16" xfId="0" applyNumberFormat="1" applyFont="1" applyFill="1" applyBorder="1" applyAlignment="1" applyProtection="1">
      <alignment horizontal="left" vertical="center" wrapText="1"/>
    </xf>
    <xf numFmtId="49" fontId="15" fillId="4" borderId="18" xfId="0" applyNumberFormat="1" applyFont="1" applyFill="1" applyBorder="1" applyAlignment="1" applyProtection="1">
      <alignment horizontal="center" vertical="center" wrapText="1"/>
    </xf>
    <xf numFmtId="49" fontId="15" fillId="4" borderId="19" xfId="0" applyNumberFormat="1" applyFont="1" applyFill="1" applyBorder="1" applyAlignment="1" applyProtection="1">
      <alignment horizontal="center" vertical="center" wrapText="1"/>
    </xf>
    <xf numFmtId="49" fontId="15" fillId="4" borderId="20" xfId="0" applyNumberFormat="1" applyFont="1" applyFill="1" applyBorder="1" applyAlignment="1" applyProtection="1">
      <alignment horizontal="center" vertical="center" wrapText="1"/>
    </xf>
    <xf numFmtId="49" fontId="15" fillId="0" borderId="21" xfId="0" applyNumberFormat="1" applyFont="1" applyBorder="1" applyAlignment="1" applyProtection="1">
      <alignment horizontal="left" vertical="center" wrapText="1" indent="11"/>
    </xf>
    <xf numFmtId="49" fontId="15" fillId="0" borderId="22" xfId="0" applyNumberFormat="1" applyFont="1" applyBorder="1" applyAlignment="1" applyProtection="1">
      <alignment horizontal="left" vertical="center" wrapText="1" indent="11"/>
    </xf>
    <xf numFmtId="49" fontId="15" fillId="4" borderId="24" xfId="0" applyNumberFormat="1" applyFont="1" applyFill="1" applyBorder="1" applyAlignment="1" applyProtection="1">
      <alignment vertical="center" wrapText="1"/>
    </xf>
    <xf numFmtId="49" fontId="15" fillId="4" borderId="25" xfId="0" applyNumberFormat="1" applyFont="1" applyFill="1" applyBorder="1" applyAlignment="1" applyProtection="1">
      <alignment vertical="center" wrapText="1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/>
      <protection locked="0"/>
    </xf>
    <xf numFmtId="0" fontId="8" fillId="0" borderId="0" xfId="0" applyFont="1" applyAlignment="1">
      <alignment horizontal="center" vertical="center"/>
      <protection locked="0"/>
    </xf>
    <xf numFmtId="0" fontId="0" fillId="0" borderId="0" xfId="0">
      <alignment vertical="top"/>
      <protection locked="0"/>
    </xf>
    <xf numFmtId="0" fontId="7" fillId="3" borderId="0" xfId="0" applyFont="1" applyFill="1" applyAlignment="1">
      <alignment vertical="center"/>
      <protection locked="0"/>
    </xf>
    <xf numFmtId="0" fontId="9" fillId="3" borderId="0" xfId="0" applyFont="1" applyFill="1">
      <alignment vertical="top"/>
      <protection locked="0"/>
    </xf>
    <xf numFmtId="49" fontId="15" fillId="4" borderId="1" xfId="0" applyNumberFormat="1" applyFont="1" applyFill="1" applyBorder="1" applyAlignment="1" applyProtection="1">
      <alignment horizontal="left" vertical="center" wrapText="1"/>
    </xf>
    <xf numFmtId="49" fontId="15" fillId="4" borderId="2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showZeros="0" tabSelected="1" workbookViewId="0">
      <pane ySplit="6" topLeftCell="A10" activePane="bottomLeft" state="frozen"/>
      <selection pane="bottomLeft" activeCell="F22" sqref="F22"/>
    </sheetView>
  </sheetViews>
  <sheetFormatPr baseColWidth="10" defaultColWidth="10" defaultRowHeight="15" customHeight="1" x14ac:dyDescent="0.15"/>
  <cols>
    <col min="1" max="1" width="15" style="1" customWidth="1"/>
    <col min="2" max="2" width="0" style="1" hidden="1" customWidth="1"/>
    <col min="3" max="3" width="60" style="1" customWidth="1"/>
    <col min="4" max="4" width="14.1640625" style="1" customWidth="1"/>
    <col min="5" max="5" width="0" hidden="1" customWidth="1"/>
    <col min="6" max="6" width="14.1640625" style="1" customWidth="1"/>
    <col min="7" max="7" width="10.33203125" customWidth="1"/>
    <col min="8" max="8" width="10.83203125" style="1" hidden="1" customWidth="1"/>
    <col min="9" max="9" width="20" customWidth="1"/>
    <col min="10" max="12" width="0" hidden="1" customWidth="1"/>
    <col min="13" max="13" width="20.6640625" style="1" customWidth="1"/>
    <col min="14" max="14" width="0" hidden="1" customWidth="1"/>
  </cols>
  <sheetData>
    <row r="1" spans="1:14" ht="18.75" customHeight="1" x14ac:dyDescent="0.15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3"/>
      <c r="N1" s="2"/>
    </row>
    <row r="2" spans="1:14" ht="15" customHeight="1" x14ac:dyDescent="0.15">
      <c r="A2" s="74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6"/>
      <c r="N2" s="3"/>
    </row>
    <row r="3" spans="1:14" ht="7.5" customHeight="1" x14ac:dyDescent="0.15">
      <c r="A3" s="77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9"/>
      <c r="N3" s="4"/>
    </row>
    <row r="4" spans="1:14" ht="30" customHeight="1" x14ac:dyDescent="0.15">
      <c r="A4" s="77" t="s">
        <v>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9"/>
      <c r="N4" s="5"/>
    </row>
    <row r="5" spans="1:14" ht="30" customHeight="1" x14ac:dyDescent="0.15">
      <c r="A5" s="80" t="s">
        <v>2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2"/>
      <c r="N5" s="6"/>
    </row>
    <row r="6" spans="1:14" ht="7.5" customHeight="1" x14ac:dyDescent="0.15">
      <c r="A6" s="3"/>
      <c r="B6" s="7"/>
      <c r="C6" s="3"/>
      <c r="D6"/>
      <c r="F6"/>
      <c r="H6"/>
      <c r="M6"/>
      <c r="N6" s="3"/>
    </row>
    <row r="7" spans="1:14" ht="11.25" customHeight="1" x14ac:dyDescent="0.15">
      <c r="A7" s="8"/>
      <c r="B7" s="9"/>
      <c r="C7" s="8"/>
      <c r="D7" s="83"/>
      <c r="E7" s="84"/>
      <c r="F7" s="85"/>
      <c r="G7" s="86"/>
      <c r="H7" s="85"/>
      <c r="I7" s="85"/>
      <c r="J7" s="84"/>
      <c r="K7" s="84"/>
      <c r="L7" s="84"/>
      <c r="M7" s="85"/>
      <c r="N7" s="8"/>
    </row>
    <row r="8" spans="1:14" ht="37.5" customHeight="1" x14ac:dyDescent="0.15">
      <c r="A8" s="10" t="s">
        <v>3</v>
      </c>
      <c r="B8" s="11" t="s">
        <v>4</v>
      </c>
      <c r="C8" s="12" t="s">
        <v>5</v>
      </c>
      <c r="D8" s="12" t="s">
        <v>6</v>
      </c>
      <c r="F8" s="12" t="s">
        <v>7</v>
      </c>
      <c r="G8" s="12" t="s">
        <v>8</v>
      </c>
      <c r="H8" s="12" t="s">
        <v>9</v>
      </c>
      <c r="I8" s="12" t="s">
        <v>10</v>
      </c>
      <c r="M8" s="13" t="s">
        <v>11</v>
      </c>
      <c r="N8" s="14" t="s">
        <v>12</v>
      </c>
    </row>
    <row r="9" spans="1:14" ht="45" customHeight="1" x14ac:dyDescent="0.15">
      <c r="A9" s="15" t="s">
        <v>13</v>
      </c>
      <c r="B9" s="16"/>
      <c r="C9" s="17" t="s">
        <v>14</v>
      </c>
      <c r="D9" s="18"/>
      <c r="E9" s="19"/>
      <c r="F9" s="20"/>
      <c r="G9" s="19"/>
      <c r="H9" s="20"/>
      <c r="I9" s="19"/>
      <c r="J9" s="19"/>
      <c r="K9" s="19"/>
      <c r="L9" s="19"/>
      <c r="M9" s="21"/>
      <c r="N9" s="22"/>
    </row>
    <row r="10" spans="1:14" ht="37.5" customHeight="1" x14ac:dyDescent="0.15">
      <c r="A10" s="23" t="s">
        <v>15</v>
      </c>
      <c r="B10" s="24"/>
      <c r="C10" s="25" t="s">
        <v>16</v>
      </c>
      <c r="D10" s="18"/>
      <c r="E10" s="19"/>
      <c r="F10" s="20"/>
      <c r="G10" s="19"/>
      <c r="H10" s="20"/>
      <c r="I10" s="19"/>
      <c r="J10" s="19"/>
      <c r="K10" s="19"/>
      <c r="L10" s="19"/>
      <c r="M10" s="21"/>
      <c r="N10" s="22"/>
    </row>
    <row r="11" spans="1:14" ht="26.25" customHeight="1" x14ac:dyDescent="0.15">
      <c r="A11" s="23" t="s">
        <v>17</v>
      </c>
      <c r="B11" s="24"/>
      <c r="C11" s="25" t="s">
        <v>18</v>
      </c>
      <c r="D11" s="26" t="s">
        <v>19</v>
      </c>
      <c r="E11" s="27"/>
      <c r="F11" s="28">
        <v>815</v>
      </c>
      <c r="G11" s="27"/>
      <c r="H11" s="29">
        <v>1</v>
      </c>
      <c r="I11" s="30"/>
      <c r="J11" s="31"/>
      <c r="K11" s="30"/>
      <c r="L11" s="30"/>
      <c r="M11" s="32">
        <f>IF(ISNUMBER($K11),IF(ISNUMBER($G11),ROUND($K11*$G11,2),ROUND($K11*$F11,2)),IF(ISNUMBER($G11),ROUND($I11*$G11,2),ROUND($I11*$F11,2)))</f>
        <v>0</v>
      </c>
      <c r="N11" s="22"/>
    </row>
    <row r="12" spans="1:14" ht="33" hidden="1" customHeight="1" x14ac:dyDescent="0.15">
      <c r="A12" s="33" t="s">
        <v>20</v>
      </c>
      <c r="B12" s="34"/>
      <c r="C12" s="35" t="s">
        <v>21</v>
      </c>
      <c r="D12" s="36"/>
      <c r="F12" s="36"/>
      <c r="G12" s="37"/>
      <c r="H12" s="36"/>
      <c r="I12" s="38"/>
      <c r="M12" s="39"/>
      <c r="N12" s="40"/>
    </row>
    <row r="13" spans="1:14" ht="26.25" customHeight="1" x14ac:dyDescent="0.15">
      <c r="A13" s="23" t="s">
        <v>22</v>
      </c>
      <c r="B13" s="24"/>
      <c r="C13" s="25" t="s">
        <v>23</v>
      </c>
      <c r="D13" s="26" t="s">
        <v>19</v>
      </c>
      <c r="E13" s="27"/>
      <c r="F13" s="28">
        <v>815</v>
      </c>
      <c r="G13" s="27"/>
      <c r="H13" s="29">
        <v>1</v>
      </c>
      <c r="I13" s="30"/>
      <c r="J13" s="31"/>
      <c r="K13" s="30"/>
      <c r="L13" s="30"/>
      <c r="M13" s="32">
        <f>IF(ISNUMBER($K13),IF(ISNUMBER($G13),ROUND($K13*$G13,2),ROUND($K13*$F13,2)),IF(ISNUMBER($G13),ROUND($I13*$G13,2),ROUND($I13*$F13,2)))</f>
        <v>0</v>
      </c>
      <c r="N13" s="22"/>
    </row>
    <row r="14" spans="1:14" ht="33" hidden="1" customHeight="1" x14ac:dyDescent="0.15">
      <c r="A14" s="33" t="s">
        <v>20</v>
      </c>
      <c r="B14" s="34"/>
      <c r="C14" s="35" t="s">
        <v>24</v>
      </c>
      <c r="D14" s="36"/>
      <c r="F14" s="36"/>
      <c r="G14" s="37"/>
      <c r="H14" s="36"/>
      <c r="I14" s="38"/>
      <c r="M14" s="39"/>
      <c r="N14" s="40"/>
    </row>
    <row r="15" spans="1:14" ht="26.25" customHeight="1" x14ac:dyDescent="0.15">
      <c r="A15" s="23" t="s">
        <v>25</v>
      </c>
      <c r="B15" s="24"/>
      <c r="C15" s="25" t="s">
        <v>26</v>
      </c>
      <c r="D15" s="26" t="s">
        <v>27</v>
      </c>
      <c r="E15" s="31"/>
      <c r="F15" s="41">
        <v>1</v>
      </c>
      <c r="G15" s="31"/>
      <c r="H15" s="29">
        <v>1</v>
      </c>
      <c r="I15" s="30"/>
      <c r="J15" s="31"/>
      <c r="K15" s="30"/>
      <c r="L15" s="30"/>
      <c r="M15" s="32">
        <f>IF(ISNUMBER($K15),IF(ISNUMBER($G15),ROUND($K15*$G15,2),ROUND($K15*$F15,2)),IF(ISNUMBER($G15),ROUND($I15*$G15,2),ROUND($I15*$F15,2)))</f>
        <v>0</v>
      </c>
      <c r="N15" s="22"/>
    </row>
    <row r="16" spans="1:14" ht="33" hidden="1" customHeight="1" x14ac:dyDescent="0.15">
      <c r="A16" s="33" t="s">
        <v>20</v>
      </c>
      <c r="B16" s="34"/>
      <c r="C16" s="35" t="s">
        <v>28</v>
      </c>
      <c r="D16" s="36"/>
      <c r="F16" s="36"/>
      <c r="G16" s="37"/>
      <c r="H16" s="36"/>
      <c r="I16" s="38"/>
      <c r="M16" s="39"/>
      <c r="N16" s="40"/>
    </row>
    <row r="17" spans="1:14" ht="20.25" hidden="1" customHeight="1" x14ac:dyDescent="0.15">
      <c r="A17" s="33"/>
      <c r="B17" s="34"/>
      <c r="C17" s="35" t="s">
        <v>29</v>
      </c>
      <c r="D17" s="36"/>
      <c r="F17" s="36"/>
      <c r="G17" s="37"/>
      <c r="H17" s="36"/>
      <c r="I17" s="38"/>
      <c r="M17" s="39"/>
      <c r="N17" s="40"/>
    </row>
    <row r="18" spans="1:14" ht="20.25" hidden="1" customHeight="1" x14ac:dyDescent="0.15">
      <c r="A18" s="33"/>
      <c r="B18" s="34"/>
      <c r="C18" s="35" t="s">
        <v>30</v>
      </c>
      <c r="D18" s="36"/>
      <c r="F18" s="36"/>
      <c r="G18" s="37"/>
      <c r="H18" s="36"/>
      <c r="I18" s="38"/>
      <c r="M18" s="39"/>
      <c r="N18" s="40"/>
    </row>
    <row r="19" spans="1:14" ht="20.25" hidden="1" customHeight="1" x14ac:dyDescent="0.15">
      <c r="A19" s="33"/>
      <c r="B19" s="34"/>
      <c r="C19" s="35" t="s">
        <v>31</v>
      </c>
      <c r="D19" s="36"/>
      <c r="F19" s="36"/>
      <c r="G19" s="37"/>
      <c r="H19" s="36"/>
      <c r="I19" s="38"/>
      <c r="M19" s="39"/>
      <c r="N19" s="40"/>
    </row>
    <row r="20" spans="1:14" ht="20.25" hidden="1" customHeight="1" x14ac:dyDescent="0.15">
      <c r="A20" s="33"/>
      <c r="B20" s="34"/>
      <c r="C20" s="35" t="s">
        <v>32</v>
      </c>
      <c r="D20" s="36"/>
      <c r="F20" s="36"/>
      <c r="G20" s="37"/>
      <c r="H20" s="36"/>
      <c r="I20" s="38"/>
      <c r="M20" s="39"/>
      <c r="N20" s="40"/>
    </row>
    <row r="21" spans="1:14" ht="20.25" hidden="1" customHeight="1" x14ac:dyDescent="0.15">
      <c r="A21" s="33"/>
      <c r="B21" s="34"/>
      <c r="C21" s="35" t="s">
        <v>33</v>
      </c>
      <c r="D21" s="36"/>
      <c r="F21" s="36"/>
      <c r="G21" s="37"/>
      <c r="H21" s="36"/>
      <c r="I21" s="38"/>
      <c r="M21" s="39"/>
      <c r="N21" s="40"/>
    </row>
    <row r="22" spans="1:14" ht="26.25" customHeight="1" x14ac:dyDescent="0.15">
      <c r="A22" s="23" t="s">
        <v>34</v>
      </c>
      <c r="B22" s="24"/>
      <c r="C22" s="25" t="s">
        <v>35</v>
      </c>
      <c r="D22" s="26" t="s">
        <v>27</v>
      </c>
      <c r="E22" s="31"/>
      <c r="F22" s="41">
        <v>1</v>
      </c>
      <c r="G22" s="31"/>
      <c r="H22" s="29">
        <v>1</v>
      </c>
      <c r="I22" s="30"/>
      <c r="J22" s="31"/>
      <c r="K22" s="30"/>
      <c r="L22" s="30"/>
      <c r="M22" s="32">
        <f>IF(ISNUMBER($K22),IF(ISNUMBER($G22),ROUND($K22*$G22,2),ROUND($K22*$F22,2)),IF(ISNUMBER($G22),ROUND($I22*$G22,2),ROUND($I22*$F22,2)))</f>
        <v>0</v>
      </c>
      <c r="N22" s="22"/>
    </row>
    <row r="23" spans="1:14" ht="45.75" hidden="1" customHeight="1" x14ac:dyDescent="0.15">
      <c r="A23" s="33" t="s">
        <v>20</v>
      </c>
      <c r="B23" s="34"/>
      <c r="C23" s="35" t="s">
        <v>36</v>
      </c>
      <c r="D23" s="36"/>
      <c r="F23" s="36"/>
      <c r="G23" s="37"/>
      <c r="H23" s="36"/>
      <c r="I23" s="38"/>
      <c r="M23" s="39"/>
      <c r="N23" s="40"/>
    </row>
    <row r="24" spans="1:14" ht="26.25" customHeight="1" x14ac:dyDescent="0.15">
      <c r="A24" s="23" t="s">
        <v>37</v>
      </c>
      <c r="B24" s="24"/>
      <c r="C24" s="25" t="s">
        <v>38</v>
      </c>
      <c r="D24" s="26" t="s">
        <v>27</v>
      </c>
      <c r="E24" s="31"/>
      <c r="F24" s="41">
        <v>1</v>
      </c>
      <c r="G24" s="31"/>
      <c r="H24" s="29">
        <v>1</v>
      </c>
      <c r="I24" s="30"/>
      <c r="J24" s="31"/>
      <c r="K24" s="30"/>
      <c r="L24" s="30"/>
      <c r="M24" s="32">
        <f>IF(ISNUMBER($K24),IF(ISNUMBER($G24),ROUND($K24*$G24,2),ROUND($K24*$F24,2)),IF(ISNUMBER($G24),ROUND($I24*$G24,2),ROUND($I24*$F24,2)))</f>
        <v>0</v>
      </c>
      <c r="N24" s="22"/>
    </row>
    <row r="25" spans="1:14" ht="20.25" hidden="1" customHeight="1" x14ac:dyDescent="0.15">
      <c r="A25" s="33" t="s">
        <v>20</v>
      </c>
      <c r="B25" s="34"/>
      <c r="C25" s="35" t="s">
        <v>39</v>
      </c>
      <c r="D25" s="36"/>
      <c r="F25" s="36"/>
      <c r="G25" s="37"/>
      <c r="H25" s="36"/>
      <c r="I25" s="38"/>
      <c r="M25" s="39"/>
      <c r="N25" s="40"/>
    </row>
    <row r="26" spans="1:14" ht="15" customHeight="1" x14ac:dyDescent="0.15">
      <c r="A26" s="87" t="s">
        <v>40</v>
      </c>
      <c r="B26" s="88"/>
      <c r="C26" s="88"/>
      <c r="D26" s="88"/>
      <c r="E26" s="88"/>
      <c r="F26" s="88"/>
      <c r="G26" s="88"/>
      <c r="H26" s="88"/>
      <c r="I26" s="88"/>
      <c r="M26" s="42">
        <f>M$11+M$13+M$15+M$22+M$24</f>
        <v>0</v>
      </c>
      <c r="N26" s="43"/>
    </row>
    <row r="27" spans="1:14" ht="15" customHeight="1" x14ac:dyDescent="0.15">
      <c r="A27" s="60" t="s">
        <v>41</v>
      </c>
      <c r="B27" s="61"/>
      <c r="C27" s="61"/>
      <c r="D27" s="61"/>
      <c r="E27" s="61"/>
      <c r="F27" s="61"/>
      <c r="G27" s="61"/>
      <c r="H27" s="61"/>
      <c r="I27" s="61"/>
      <c r="M27" s="44">
        <f>(SUMIF($H$9:$H$25,1,$M$9:$M$25))*0.2</f>
        <v>0</v>
      </c>
      <c r="N27" s="43"/>
    </row>
    <row r="28" spans="1:14" ht="15" customHeight="1" x14ac:dyDescent="0.15">
      <c r="A28" s="62" t="s">
        <v>42</v>
      </c>
      <c r="B28" s="63"/>
      <c r="C28" s="63"/>
      <c r="D28" s="63"/>
      <c r="E28" s="63"/>
      <c r="F28" s="63"/>
      <c r="G28" s="63"/>
      <c r="H28" s="63"/>
      <c r="I28" s="63"/>
      <c r="M28" s="45">
        <f>SUM(M$26:M$27)</f>
        <v>0</v>
      </c>
      <c r="N28" s="43"/>
    </row>
    <row r="31" spans="1:14" ht="16.5" customHeight="1" x14ac:dyDescent="0.15">
      <c r="A31" s="64" t="s">
        <v>46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6"/>
      <c r="N31" s="46"/>
    </row>
    <row r="32" spans="1:14" ht="18.75" customHeight="1" x14ac:dyDescent="0.15">
      <c r="A32" s="47" t="s">
        <v>43</v>
      </c>
      <c r="B32" s="48"/>
      <c r="C32" s="49" t="s">
        <v>47</v>
      </c>
      <c r="D32" s="26" t="s">
        <v>19</v>
      </c>
      <c r="E32" s="27"/>
      <c r="F32" s="28">
        <v>85</v>
      </c>
      <c r="G32" s="27"/>
      <c r="H32" s="29">
        <v>1</v>
      </c>
      <c r="I32" s="30"/>
      <c r="J32" s="31"/>
      <c r="K32" s="30"/>
      <c r="L32" s="30"/>
      <c r="M32" s="32">
        <f>IF(ISNUMBER($K32),IF(ISNUMBER($G32),ROUND($K32*$G32,2),ROUND($K32*$F32,2)),IF(ISNUMBER($G32),ROUND($I32*$G32,2),ROUND($I32*$F32,2)))</f>
        <v>0</v>
      </c>
      <c r="N32" s="22"/>
    </row>
    <row r="33" spans="1:14" ht="20.25" hidden="1" customHeight="1" x14ac:dyDescent="0.15">
      <c r="A33" s="33" t="s">
        <v>20</v>
      </c>
      <c r="B33" s="34"/>
      <c r="C33" s="35" t="s">
        <v>44</v>
      </c>
      <c r="D33" s="36"/>
      <c r="F33" s="36"/>
      <c r="G33" s="37"/>
      <c r="H33" s="36"/>
      <c r="I33" s="38"/>
      <c r="M33" s="39"/>
      <c r="N33" s="40"/>
    </row>
    <row r="34" spans="1:14" ht="15" customHeight="1" x14ac:dyDescent="0.15">
      <c r="A34" s="67" t="s">
        <v>50</v>
      </c>
      <c r="B34" s="68"/>
      <c r="C34" s="68"/>
      <c r="D34" s="68"/>
      <c r="E34" s="68"/>
      <c r="F34" s="68"/>
      <c r="G34" s="68"/>
      <c r="H34" s="68"/>
      <c r="I34" s="68"/>
      <c r="M34" s="50">
        <f>SUM(M$32:M$33)</f>
        <v>0</v>
      </c>
      <c r="N34" s="51"/>
    </row>
    <row r="35" spans="1:14" ht="12.75" x14ac:dyDescent="0.15">
      <c r="A35" s="69" t="s">
        <v>48</v>
      </c>
      <c r="B35" s="70"/>
      <c r="C35" s="70"/>
      <c r="D35" s="70"/>
      <c r="E35" s="70"/>
      <c r="F35" s="70"/>
      <c r="G35" s="70"/>
      <c r="H35" s="70"/>
      <c r="I35" s="70"/>
      <c r="M35" s="52">
        <f>M$32</f>
        <v>0</v>
      </c>
      <c r="N35" s="53"/>
    </row>
    <row r="36" spans="1:14" ht="12.75" x14ac:dyDescent="0.15">
      <c r="A36" s="56" t="s">
        <v>45</v>
      </c>
      <c r="B36" s="57"/>
      <c r="C36" s="57"/>
      <c r="D36" s="57"/>
      <c r="E36" s="57"/>
      <c r="F36" s="57"/>
      <c r="G36" s="57"/>
      <c r="H36" s="57"/>
      <c r="I36" s="57"/>
      <c r="M36" s="54">
        <f>(SUMIF($H$32:$H$34,1,$M$32:$M$34))*0.2</f>
        <v>0</v>
      </c>
      <c r="N36" s="53"/>
    </row>
    <row r="37" spans="1:14" ht="12.75" x14ac:dyDescent="0.15">
      <c r="A37" s="58" t="s">
        <v>49</v>
      </c>
      <c r="B37" s="59"/>
      <c r="C37" s="59"/>
      <c r="D37" s="59"/>
      <c r="E37" s="59"/>
      <c r="F37" s="59"/>
      <c r="G37" s="59"/>
      <c r="H37" s="59"/>
      <c r="I37" s="59"/>
      <c r="M37" s="55">
        <f>SUM(M$35:M$36)</f>
        <v>0</v>
      </c>
      <c r="N37" s="53"/>
    </row>
  </sheetData>
  <mergeCells count="12">
    <mergeCell ref="A1:M2"/>
    <mergeCell ref="A3:M4"/>
    <mergeCell ref="A5:M5"/>
    <mergeCell ref="D7:M7"/>
    <mergeCell ref="A26:I26"/>
    <mergeCell ref="A36:I36"/>
    <mergeCell ref="A37:I37"/>
    <mergeCell ref="A27:I27"/>
    <mergeCell ref="A28:I28"/>
    <mergeCell ref="A31:M31"/>
    <mergeCell ref="A34:I34"/>
    <mergeCell ref="A35:I35"/>
  </mergeCells>
  <printOptions horizontalCentered="1"/>
  <pageMargins left="8.3333340000000006E-2" right="8.3333340000000006E-2" top="8.3333340000000006E-2" bottom="8.3333340000000006E-2" header="8.3333340000000006E-2" footer="8.3333340000000006E-2"/>
  <pageSetup paperSize="9" scale="79" orientation="portrait" useFirstPageNumber="1" r:id="rId1"/>
  <ignoredErrors>
    <ignoredError sqref="A1:N10 A12:N30 A11:E11 G11:N11 A33:N33 B31:N31 A32:B32 D32:N32 A36:N36 B35:N35 B37:N37 B34:N34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06  PEINTURE</vt:lpstr>
      <vt:lpstr>'LOT 06  PEINTURE'!Impression_des_titres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Virginie GUERIN</cp:lastModifiedBy>
  <cp:lastPrinted>2026-02-13T14:50:40Z</cp:lastPrinted>
  <dcterms:modified xsi:type="dcterms:W3CDTF">2026-02-13T14:51:54Z</dcterms:modified>
</cp:coreProperties>
</file>